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T22" i="1"/>
  <c r="S22"/>
  <c r="T23"/>
  <c r="S23"/>
  <c r="R23"/>
  <c r="T21"/>
  <c r="T20"/>
  <c r="S21"/>
  <c r="S20"/>
  <c r="R22"/>
  <c r="R21"/>
  <c r="R20"/>
  <c r="U12"/>
  <c r="U13"/>
  <c r="U14"/>
  <c r="U11"/>
  <c r="U10"/>
  <c r="T15"/>
  <c r="S15"/>
  <c r="R15"/>
  <c r="T14"/>
  <c r="S14"/>
  <c r="R14"/>
  <c r="T13"/>
  <c r="S13"/>
  <c r="R13"/>
  <c r="T12"/>
  <c r="S12"/>
  <c r="R12"/>
  <c r="T11"/>
  <c r="S11"/>
  <c r="R11"/>
  <c r="T10"/>
  <c r="S10"/>
  <c r="R10"/>
  <c r="O32"/>
  <c r="O31"/>
  <c r="O30"/>
  <c r="O27"/>
  <c r="O26"/>
  <c r="O25"/>
  <c r="O22"/>
  <c r="O21"/>
  <c r="O20"/>
  <c r="O17"/>
  <c r="O16"/>
  <c r="O15"/>
  <c r="O12"/>
  <c r="O11"/>
  <c r="O10"/>
</calcChain>
</file>

<file path=xl/sharedStrings.xml><?xml version="1.0" encoding="utf-8"?>
<sst xmlns="http://schemas.openxmlformats.org/spreadsheetml/2006/main" count="84" uniqueCount="46">
  <si>
    <t>Costos Directos de Producción</t>
  </si>
  <si>
    <t>Productos</t>
  </si>
  <si>
    <t>Zapatos</t>
  </si>
  <si>
    <t>Zapatillas</t>
  </si>
  <si>
    <t>Sandalias</t>
  </si>
  <si>
    <t>Materiales directos</t>
  </si>
  <si>
    <t>Mano de obra directa</t>
  </si>
  <si>
    <t>Total costo primario</t>
  </si>
  <si>
    <t>Unidades producidas</t>
  </si>
  <si>
    <t>Costos Indirectos de Fabricación</t>
  </si>
  <si>
    <t>Importe</t>
  </si>
  <si>
    <t>Base para la aplicación del CIF</t>
  </si>
  <si>
    <t>Unidad</t>
  </si>
  <si>
    <t>Base</t>
  </si>
  <si>
    <t>Imp. Unit.</t>
  </si>
  <si>
    <t>Recepción</t>
  </si>
  <si>
    <t>Numero de recepciones</t>
  </si>
  <si>
    <t>Diseños de ingeniería</t>
  </si>
  <si>
    <t>Número de diseños</t>
  </si>
  <si>
    <t>Preparación de maquinas</t>
  </si>
  <si>
    <t>Hrs de preparación</t>
  </si>
  <si>
    <t>Uso de máquinas</t>
  </si>
  <si>
    <t>Hrs de uso</t>
  </si>
  <si>
    <t>Embarque de mercancía</t>
  </si>
  <si>
    <t>Numero de envíos</t>
  </si>
  <si>
    <t>Total</t>
  </si>
  <si>
    <t>Diseños</t>
  </si>
  <si>
    <t>Preparación</t>
  </si>
  <si>
    <t>Uso</t>
  </si>
  <si>
    <t>Embarques</t>
  </si>
  <si>
    <t>Producto</t>
  </si>
  <si>
    <t>Por recepcion</t>
  </si>
  <si>
    <t>zapatos</t>
  </si>
  <si>
    <t>zapatillas</t>
  </si>
  <si>
    <t>sandalias</t>
  </si>
  <si>
    <t>Pzas</t>
  </si>
  <si>
    <t>CIF</t>
  </si>
  <si>
    <t>Zapato</t>
  </si>
  <si>
    <t>Zapatilla</t>
  </si>
  <si>
    <t>Sandalia</t>
  </si>
  <si>
    <t>Diseño</t>
  </si>
  <si>
    <t>C.I.F. Actividad</t>
  </si>
  <si>
    <t>Costo Unit Prod</t>
  </si>
  <si>
    <t>Costo Directo</t>
  </si>
  <si>
    <t>M.O.D.</t>
  </si>
  <si>
    <t>C.I.F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</si>
</sst>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justify" vertical="top" wrapText="1"/>
    </xf>
    <xf numFmtId="0" fontId="0" fillId="0" borderId="11" xfId="0" applyBorder="1"/>
    <xf numFmtId="0" fontId="1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2" fontId="0" fillId="0" borderId="12" xfId="0" applyNumberForma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0" xfId="0" applyNumberFormat="1" applyFont="1"/>
    <xf numFmtId="0" fontId="1" fillId="0" borderId="12" xfId="0" applyFont="1" applyFill="1" applyBorder="1"/>
    <xf numFmtId="2" fontId="1" fillId="0" borderId="12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vertical="justify"/>
    </xf>
    <xf numFmtId="0" fontId="1" fillId="0" borderId="14" xfId="0" applyFont="1" applyBorder="1" applyAlignment="1">
      <alignment horizontal="center" vertical="justify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3" xfId="0" applyFont="1" applyBorder="1"/>
    <xf numFmtId="0" fontId="0" fillId="0" borderId="15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2" fontId="0" fillId="0" borderId="12" xfId="0" applyNumberFormat="1" applyBorder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topLeftCell="F1" zoomScale="90" zoomScaleNormal="90" workbookViewId="0">
      <selection activeCell="O10" sqref="O10:O12"/>
    </sheetView>
  </sheetViews>
  <sheetFormatPr baseColWidth="10" defaultRowHeight="15"/>
  <cols>
    <col min="1" max="1" width="23.7109375" customWidth="1"/>
    <col min="5" max="5" width="7.140625" customWidth="1"/>
    <col min="6" max="6" width="29.42578125" customWidth="1"/>
    <col min="9" max="9" width="23" customWidth="1"/>
    <col min="11" max="11" width="4.85546875" customWidth="1"/>
    <col min="15" max="15" width="10.7109375" customWidth="1"/>
    <col min="17" max="17" width="12.5703125" customWidth="1"/>
    <col min="20" max="20" width="11.5703125" customWidth="1"/>
  </cols>
  <sheetData>
    <row r="1" spans="1:21" ht="32.25" customHeight="1" thickBot="1">
      <c r="A1" s="38" t="s">
        <v>0</v>
      </c>
      <c r="B1" s="22" t="s">
        <v>1</v>
      </c>
      <c r="C1" s="23"/>
      <c r="D1" s="24"/>
      <c r="F1" s="40" t="s">
        <v>9</v>
      </c>
      <c r="G1" s="25" t="s">
        <v>10</v>
      </c>
      <c r="H1" s="27" t="s">
        <v>11</v>
      </c>
      <c r="I1" s="23"/>
      <c r="J1" s="28"/>
    </row>
    <row r="2" spans="1:21" ht="16.5" thickBot="1">
      <c r="A2" s="39"/>
      <c r="B2" s="1" t="s">
        <v>2</v>
      </c>
      <c r="C2" s="1" t="s">
        <v>3</v>
      </c>
      <c r="D2" s="1" t="s">
        <v>4</v>
      </c>
      <c r="F2" s="41"/>
      <c r="G2" s="26"/>
      <c r="H2" s="1" t="s">
        <v>12</v>
      </c>
      <c r="I2" s="1" t="s">
        <v>13</v>
      </c>
      <c r="J2" s="1" t="s">
        <v>14</v>
      </c>
    </row>
    <row r="3" spans="1:21" ht="22.5" customHeight="1" thickBot="1">
      <c r="A3" s="2" t="s">
        <v>5</v>
      </c>
      <c r="B3" s="3">
        <v>12</v>
      </c>
      <c r="C3" s="3">
        <v>10</v>
      </c>
      <c r="D3" s="3">
        <v>9</v>
      </c>
      <c r="F3" s="2" t="s">
        <v>15</v>
      </c>
      <c r="G3" s="3">
        <v>400</v>
      </c>
      <c r="H3" s="3">
        <v>20</v>
      </c>
      <c r="I3" s="4" t="s">
        <v>16</v>
      </c>
      <c r="J3" s="3">
        <v>20</v>
      </c>
    </row>
    <row r="4" spans="1:21" ht="22.5" customHeight="1" thickBot="1">
      <c r="A4" s="2" t="s">
        <v>6</v>
      </c>
      <c r="B4" s="3">
        <v>7</v>
      </c>
      <c r="C4" s="3">
        <v>12</v>
      </c>
      <c r="D4" s="3">
        <v>10</v>
      </c>
      <c r="F4" s="2" t="s">
        <v>17</v>
      </c>
      <c r="G4" s="3">
        <v>350</v>
      </c>
      <c r="H4" s="3">
        <v>6</v>
      </c>
      <c r="I4" s="4" t="s">
        <v>18</v>
      </c>
      <c r="J4" s="3">
        <v>58.33</v>
      </c>
    </row>
    <row r="5" spans="1:21" ht="19.5" customHeight="1" thickBot="1">
      <c r="A5" s="2" t="s">
        <v>7</v>
      </c>
      <c r="B5" s="3">
        <v>19</v>
      </c>
      <c r="C5" s="3">
        <v>22</v>
      </c>
      <c r="D5" s="3">
        <v>19</v>
      </c>
      <c r="F5" s="2" t="s">
        <v>19</v>
      </c>
      <c r="G5" s="3">
        <v>150</v>
      </c>
      <c r="H5" s="3">
        <v>15</v>
      </c>
      <c r="I5" s="4" t="s">
        <v>20</v>
      </c>
      <c r="J5" s="3">
        <v>10</v>
      </c>
    </row>
    <row r="6" spans="1:21" ht="23.25" customHeight="1" thickBot="1">
      <c r="A6" s="2" t="s">
        <v>8</v>
      </c>
      <c r="B6" s="3">
        <v>300</v>
      </c>
      <c r="C6" s="3">
        <v>400</v>
      </c>
      <c r="D6" s="3">
        <v>300</v>
      </c>
      <c r="F6" s="2" t="s">
        <v>21</v>
      </c>
      <c r="G6" s="3">
        <v>850</v>
      </c>
      <c r="H6" s="3">
        <v>60</v>
      </c>
      <c r="I6" s="4" t="s">
        <v>22</v>
      </c>
      <c r="J6" s="3">
        <v>14.17</v>
      </c>
    </row>
    <row r="7" spans="1:21" ht="24.75" customHeight="1" thickBot="1">
      <c r="F7" s="2" t="s">
        <v>23</v>
      </c>
      <c r="G7" s="3">
        <v>50</v>
      </c>
      <c r="H7" s="3">
        <v>25</v>
      </c>
      <c r="I7" s="4" t="s">
        <v>24</v>
      </c>
      <c r="J7" s="3">
        <v>10</v>
      </c>
    </row>
    <row r="8" spans="1:21" ht="16.5" thickBot="1">
      <c r="F8" s="2" t="s">
        <v>25</v>
      </c>
      <c r="G8" s="3">
        <v>2000</v>
      </c>
      <c r="H8" s="29"/>
      <c r="I8" s="30"/>
      <c r="J8" s="3">
        <v>112.5</v>
      </c>
      <c r="Q8" s="20" t="s">
        <v>41</v>
      </c>
      <c r="R8" s="19" t="s">
        <v>30</v>
      </c>
      <c r="S8" s="19"/>
      <c r="T8" s="19"/>
    </row>
    <row r="9" spans="1:21">
      <c r="L9" s="31" t="s">
        <v>15</v>
      </c>
      <c r="M9" s="11" t="s">
        <v>30</v>
      </c>
      <c r="N9" s="11" t="s">
        <v>35</v>
      </c>
      <c r="O9" s="11" t="s">
        <v>36</v>
      </c>
      <c r="P9" s="8"/>
      <c r="Q9" s="21"/>
      <c r="R9" s="11" t="s">
        <v>37</v>
      </c>
      <c r="S9" s="11" t="s">
        <v>38</v>
      </c>
      <c r="T9" s="11" t="s">
        <v>39</v>
      </c>
    </row>
    <row r="10" spans="1:21">
      <c r="L10" s="32"/>
      <c r="M10" s="36" t="s">
        <v>2</v>
      </c>
      <c r="N10" s="35">
        <v>6</v>
      </c>
      <c r="O10" s="13">
        <f>(N10*J3)/300</f>
        <v>0.4</v>
      </c>
      <c r="Q10" s="12" t="s">
        <v>15</v>
      </c>
      <c r="R10" s="14">
        <f>O10</f>
        <v>0.4</v>
      </c>
      <c r="S10" s="14">
        <f>O11</f>
        <v>0.4</v>
      </c>
      <c r="T10" s="14">
        <f>O12</f>
        <v>0.4</v>
      </c>
      <c r="U10" s="16">
        <f>SUM(R10:T10)</f>
        <v>1.2000000000000002</v>
      </c>
    </row>
    <row r="11" spans="1:21" ht="15.75">
      <c r="F11" s="9" t="s">
        <v>31</v>
      </c>
      <c r="G11" t="s">
        <v>32</v>
      </c>
      <c r="H11">
        <v>6</v>
      </c>
      <c r="L11" s="32"/>
      <c r="M11" s="36" t="s">
        <v>3</v>
      </c>
      <c r="N11" s="35">
        <v>8</v>
      </c>
      <c r="O11" s="13">
        <f>(N11*J3)/400</f>
        <v>0.4</v>
      </c>
      <c r="Q11" s="12" t="s">
        <v>40</v>
      </c>
      <c r="R11" s="14">
        <f>O15</f>
        <v>0.38886666666666664</v>
      </c>
      <c r="S11" s="14">
        <f>O16</f>
        <v>0.437475</v>
      </c>
      <c r="T11" s="14">
        <f>O17</f>
        <v>0.19443333333333332</v>
      </c>
      <c r="U11" s="16">
        <f>SUM(R11:T11)</f>
        <v>1.020775</v>
      </c>
    </row>
    <row r="12" spans="1:21">
      <c r="A12" s="5"/>
      <c r="B12" s="8"/>
      <c r="C12" s="8"/>
      <c r="D12" s="8"/>
      <c r="E12" s="8"/>
      <c r="G12" t="s">
        <v>33</v>
      </c>
      <c r="H12">
        <v>8</v>
      </c>
      <c r="L12" s="33"/>
      <c r="M12" s="36" t="s">
        <v>4</v>
      </c>
      <c r="N12" s="35">
        <v>6</v>
      </c>
      <c r="O12" s="13">
        <f>(N12*J3)/300</f>
        <v>0.4</v>
      </c>
      <c r="Q12" s="12" t="s">
        <v>27</v>
      </c>
      <c r="R12" s="14">
        <f>O20</f>
        <v>0.16666666666666666</v>
      </c>
      <c r="S12" s="14">
        <f>O21</f>
        <v>0.125</v>
      </c>
      <c r="T12" s="14">
        <f>O22</f>
        <v>0.16666666666666666</v>
      </c>
      <c r="U12" s="16">
        <f t="shared" ref="U12:U14" si="0">SUM(R12:T12)</f>
        <v>0.45833333333333326</v>
      </c>
    </row>
    <row r="13" spans="1:21">
      <c r="A13" s="6"/>
      <c r="B13" s="6"/>
      <c r="G13" t="s">
        <v>34</v>
      </c>
      <c r="H13" s="10">
        <v>6</v>
      </c>
      <c r="N13" s="7"/>
      <c r="Q13" s="12" t="s">
        <v>28</v>
      </c>
      <c r="R13" s="14">
        <f>O25</f>
        <v>0.70850000000000002</v>
      </c>
      <c r="S13" s="14">
        <f>O26</f>
        <v>1.0627500000000001</v>
      </c>
      <c r="T13" s="14">
        <f>O27</f>
        <v>0.70850000000000002</v>
      </c>
      <c r="U13" s="16">
        <f t="shared" si="0"/>
        <v>2.4797500000000001</v>
      </c>
    </row>
    <row r="14" spans="1:21">
      <c r="A14" s="6"/>
      <c r="B14" s="6"/>
      <c r="H14">
        <v>20</v>
      </c>
      <c r="L14" s="31" t="s">
        <v>26</v>
      </c>
      <c r="M14" s="11" t="s">
        <v>30</v>
      </c>
      <c r="N14" s="11" t="s">
        <v>35</v>
      </c>
      <c r="O14" s="11" t="s">
        <v>36</v>
      </c>
      <c r="Q14" s="12" t="s">
        <v>29</v>
      </c>
      <c r="R14" s="14">
        <f>O30</f>
        <v>0.26666666666666666</v>
      </c>
      <c r="S14" s="14">
        <f>O31</f>
        <v>0.22500000000000001</v>
      </c>
      <c r="T14" s="14">
        <f>O32</f>
        <v>0.26666666666666666</v>
      </c>
      <c r="U14" s="16">
        <f t="shared" si="0"/>
        <v>0.7583333333333333</v>
      </c>
    </row>
    <row r="15" spans="1:21">
      <c r="A15" s="6"/>
      <c r="B15" s="6"/>
      <c r="L15" s="32"/>
      <c r="M15" s="36" t="s">
        <v>2</v>
      </c>
      <c r="N15" s="35">
        <v>2</v>
      </c>
      <c r="O15" s="13">
        <f>(N15*J4)/300</f>
        <v>0.38886666666666664</v>
      </c>
      <c r="Q15" s="12"/>
      <c r="R15" s="15">
        <f>SUM(R10:R14)</f>
        <v>1.9306999999999999</v>
      </c>
      <c r="S15" s="15">
        <f>SUM(S10:S14)</f>
        <v>2.2502249999999999</v>
      </c>
      <c r="T15" s="15">
        <f>SUM(T10:T14)</f>
        <v>1.7362666666666666</v>
      </c>
    </row>
    <row r="16" spans="1:21">
      <c r="L16" s="32"/>
      <c r="M16" s="36" t="s">
        <v>3</v>
      </c>
      <c r="N16" s="35">
        <v>3</v>
      </c>
      <c r="O16" s="13">
        <f>(N16*J4)/400</f>
        <v>0.437475</v>
      </c>
    </row>
    <row r="17" spans="1:20">
      <c r="A17" s="5"/>
      <c r="L17" s="33"/>
      <c r="M17" s="36" t="s">
        <v>4</v>
      </c>
      <c r="N17" s="35">
        <v>1</v>
      </c>
      <c r="O17" s="13">
        <f>(N17*J4)/300</f>
        <v>0.19443333333333332</v>
      </c>
    </row>
    <row r="18" spans="1:20">
      <c r="A18" s="6"/>
      <c r="B18" s="6"/>
      <c r="N18" s="7"/>
      <c r="Q18" s="20" t="s">
        <v>42</v>
      </c>
      <c r="R18" s="19" t="s">
        <v>30</v>
      </c>
      <c r="S18" s="19"/>
      <c r="T18" s="19"/>
    </row>
    <row r="19" spans="1:20">
      <c r="A19" s="6"/>
      <c r="B19" s="6"/>
      <c r="L19" s="31" t="s">
        <v>27</v>
      </c>
      <c r="M19" s="11" t="s">
        <v>30</v>
      </c>
      <c r="N19" s="11" t="s">
        <v>35</v>
      </c>
      <c r="O19" s="11" t="s">
        <v>36</v>
      </c>
      <c r="Q19" s="21"/>
      <c r="R19" s="11" t="s">
        <v>37</v>
      </c>
      <c r="S19" s="11" t="s">
        <v>38</v>
      </c>
      <c r="T19" s="11" t="s">
        <v>39</v>
      </c>
    </row>
    <row r="20" spans="1:20">
      <c r="A20" s="6"/>
      <c r="B20" s="6"/>
      <c r="L20" s="32"/>
      <c r="M20" s="36" t="s">
        <v>2</v>
      </c>
      <c r="N20" s="35">
        <v>5</v>
      </c>
      <c r="O20" s="13">
        <f>(N20*J5)/300</f>
        <v>0.16666666666666666</v>
      </c>
      <c r="Q20" s="12" t="s">
        <v>43</v>
      </c>
      <c r="R20" s="12">
        <f t="shared" ref="R20:T21" si="1">B3</f>
        <v>12</v>
      </c>
      <c r="S20" s="12">
        <f t="shared" si="1"/>
        <v>10</v>
      </c>
      <c r="T20" s="12">
        <f t="shared" si="1"/>
        <v>9</v>
      </c>
    </row>
    <row r="21" spans="1:20">
      <c r="L21" s="32"/>
      <c r="M21" s="36" t="s">
        <v>3</v>
      </c>
      <c r="N21" s="35">
        <v>5</v>
      </c>
      <c r="O21" s="13">
        <f>(N21*J5)/400</f>
        <v>0.125</v>
      </c>
      <c r="Q21" s="12" t="s">
        <v>44</v>
      </c>
      <c r="R21" s="12">
        <f t="shared" si="1"/>
        <v>7</v>
      </c>
      <c r="S21" s="12">
        <f t="shared" si="1"/>
        <v>12</v>
      </c>
      <c r="T21" s="12">
        <f t="shared" si="1"/>
        <v>10</v>
      </c>
    </row>
    <row r="22" spans="1:20">
      <c r="A22" s="5"/>
      <c r="L22" s="33"/>
      <c r="M22" s="36" t="s">
        <v>4</v>
      </c>
      <c r="N22" s="35">
        <v>5</v>
      </c>
      <c r="O22" s="13">
        <f>(N22*J5)/300</f>
        <v>0.16666666666666666</v>
      </c>
      <c r="Q22" s="12" t="s">
        <v>45</v>
      </c>
      <c r="R22" s="13">
        <f>R15</f>
        <v>1.9306999999999999</v>
      </c>
      <c r="S22" s="13">
        <f>S15</f>
        <v>2.2502249999999999</v>
      </c>
      <c r="T22" s="13">
        <f>T15</f>
        <v>1.7362666666666666</v>
      </c>
    </row>
    <row r="23" spans="1:20">
      <c r="A23" s="6"/>
      <c r="B23" s="6"/>
      <c r="Q23" s="17" t="s">
        <v>25</v>
      </c>
      <c r="R23" s="18">
        <f>SUM(R20:R22)</f>
        <v>20.930700000000002</v>
      </c>
      <c r="S23" s="18">
        <f>SUM(S20:S22)</f>
        <v>24.250225</v>
      </c>
      <c r="T23" s="18">
        <f>SUM(T20:T22)</f>
        <v>20.736266666666666</v>
      </c>
    </row>
    <row r="24" spans="1:20">
      <c r="A24" s="6"/>
      <c r="B24" s="6"/>
      <c r="L24" s="31" t="s">
        <v>28</v>
      </c>
      <c r="M24" s="11" t="s">
        <v>30</v>
      </c>
      <c r="N24" s="11" t="s">
        <v>35</v>
      </c>
      <c r="O24" s="11" t="s">
        <v>36</v>
      </c>
    </row>
    <row r="25" spans="1:20">
      <c r="A25" s="6"/>
      <c r="B25" s="6"/>
      <c r="L25" s="32"/>
      <c r="M25" s="36" t="s">
        <v>2</v>
      </c>
      <c r="N25" s="35">
        <v>15</v>
      </c>
      <c r="O25" s="13">
        <f>(N25*J6)/300</f>
        <v>0.70850000000000002</v>
      </c>
    </row>
    <row r="26" spans="1:20">
      <c r="L26" s="32"/>
      <c r="M26" s="36" t="s">
        <v>3</v>
      </c>
      <c r="N26" s="35">
        <v>30</v>
      </c>
      <c r="O26" s="13">
        <f>(N26*J6)/400</f>
        <v>1.0627500000000001</v>
      </c>
    </row>
    <row r="27" spans="1:20">
      <c r="A27" s="5"/>
      <c r="L27" s="33"/>
      <c r="M27" s="36" t="s">
        <v>4</v>
      </c>
      <c r="N27" s="35">
        <v>15</v>
      </c>
      <c r="O27" s="13">
        <f>(N27*J6)/300</f>
        <v>0.70850000000000002</v>
      </c>
    </row>
    <row r="28" spans="1:20">
      <c r="A28" s="6"/>
      <c r="B28" s="6"/>
    </row>
    <row r="29" spans="1:20">
      <c r="A29" s="6"/>
      <c r="B29" s="6"/>
      <c r="L29" s="31" t="s">
        <v>29</v>
      </c>
      <c r="M29" s="11" t="s">
        <v>30</v>
      </c>
      <c r="N29" s="11" t="s">
        <v>35</v>
      </c>
      <c r="O29" s="11" t="s">
        <v>36</v>
      </c>
    </row>
    <row r="30" spans="1:20">
      <c r="A30" s="6"/>
      <c r="B30" s="6"/>
      <c r="L30" s="32"/>
      <c r="M30" s="36" t="s">
        <v>2</v>
      </c>
      <c r="N30" s="34">
        <v>8</v>
      </c>
      <c r="O30" s="13">
        <f>(N30*J7)/300</f>
        <v>0.26666666666666666</v>
      </c>
    </row>
    <row r="31" spans="1:20">
      <c r="L31" s="32"/>
      <c r="M31" s="36" t="s">
        <v>3</v>
      </c>
      <c r="N31" s="34">
        <v>9</v>
      </c>
      <c r="O31" s="13">
        <f>(N31*J7)/400</f>
        <v>0.22500000000000001</v>
      </c>
    </row>
    <row r="32" spans="1:20">
      <c r="A32" s="5"/>
      <c r="L32" s="33"/>
      <c r="M32" s="36" t="s">
        <v>4</v>
      </c>
      <c r="N32" s="34">
        <v>8</v>
      </c>
      <c r="O32" s="37">
        <f>(N32*J7)/300</f>
        <v>0.26666666666666666</v>
      </c>
    </row>
    <row r="33" spans="1:2">
      <c r="A33" s="6"/>
      <c r="B33" s="6"/>
    </row>
    <row r="34" spans="1:2">
      <c r="A34" s="6"/>
      <c r="B34" s="6"/>
    </row>
    <row r="35" spans="1:2">
      <c r="A35" s="6"/>
      <c r="B35" s="6"/>
    </row>
  </sheetData>
  <mergeCells count="10">
    <mergeCell ref="R8:T8"/>
    <mergeCell ref="Q8:Q9"/>
    <mergeCell ref="Q18:Q19"/>
    <mergeCell ref="R18:T18"/>
    <mergeCell ref="A1:A2"/>
    <mergeCell ref="B1:D1"/>
    <mergeCell ref="F1:F2"/>
    <mergeCell ref="G1:G2"/>
    <mergeCell ref="H1:J1"/>
    <mergeCell ref="H8:I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2014-09-29T05:16:36Z</dcterms:modified>
</cp:coreProperties>
</file>